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400" yWindow="225" windowWidth="14355" windowHeight="1189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2" i="1"/>
  <c r="H21" i="1"/>
  <c r="G36" i="1" l="1"/>
  <c r="H36" i="1" s="1"/>
  <c r="G38" i="1" l="1"/>
  <c r="H38" i="1" s="1"/>
  <c r="H37" i="1" s="1"/>
  <c r="F18" i="1" l="1"/>
  <c r="H18" i="1" s="1"/>
  <c r="F30" i="1" l="1"/>
  <c r="H30" i="1" s="1"/>
  <c r="F21" i="1"/>
  <c r="F35" i="1" l="1"/>
  <c r="H35" i="1" s="1"/>
  <c r="F34" i="1"/>
  <c r="H34" i="1" s="1"/>
  <c r="G33" i="1"/>
  <c r="H33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0" i="1"/>
  <c r="H20" i="1" s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23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<sst xmlns="http://schemas.openxmlformats.org/spreadsheetml/2006/main" count="182" uniqueCount="59">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</sst>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0" zoomScale="115" zoomScaleNormal="115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15" t="s">
        <v>0</v>
      </c>
      <c r="J1" s="15" t="s">
        <v>0</v>
      </c>
      <c r="K1" s="15" t="s">
        <v>0</v>
      </c>
    </row>
    <row r="2" spans="1:11" ht="20.25" customHeight="1" x14ac:dyDescent="0.25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5" t="s">
        <v>1</v>
      </c>
      <c r="J2" s="15" t="s">
        <v>1</v>
      </c>
      <c r="K2" s="15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3" t="s">
        <v>51</v>
      </c>
      <c r="C6" s="13"/>
      <c r="D6" s="13"/>
      <c r="E6" s="13"/>
      <c r="F6" s="13"/>
      <c r="G6" s="13"/>
      <c r="H6" s="5">
        <f>SUM(H7:H22)</f>
        <v>9.5</v>
      </c>
      <c r="I6" s="4"/>
      <c r="J6" s="4"/>
    </row>
    <row r="7" spans="1:11" ht="17.25" customHeight="1" x14ac:dyDescent="0.25">
      <c r="A7" s="4" t="s">
        <v>20</v>
      </c>
      <c r="B7" s="2">
        <v>0.44378899999999999</v>
      </c>
      <c r="C7" s="4" t="s">
        <v>58</v>
      </c>
      <c r="D7" s="4" t="s">
        <v>58</v>
      </c>
      <c r="E7" s="2">
        <v>0.4860795</v>
      </c>
      <c r="F7" s="2">
        <f>IF(B7=0,IF(E7=0,0,100),IF(E7=0,-100,E7/B7*100-100))</f>
        <v>9.5294160062552322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0.76302999999999999</v>
      </c>
      <c r="C8" s="4" t="s">
        <v>58</v>
      </c>
      <c r="D8" s="4" t="s">
        <v>58</v>
      </c>
      <c r="E8" s="2">
        <v>0.72738999999999998</v>
      </c>
      <c r="F8" s="2">
        <f>IF(B8=0,IF(E8=0,0,100),IF(E8=0,-100,E8/B8*100-100))</f>
        <v>-4.670851735842632</v>
      </c>
      <c r="G8" s="4" t="s">
        <v>50</v>
      </c>
      <c r="H8" s="5">
        <f>IF(I8=1,MAX(IF(E8&gt;=[1]Лист1!$B3,1,0),IF(E8=[1]Лист1!$C3,2,0),IF(F8&lt;5,0,IF(F8&lt;10,1,2))),0)</f>
        <v>0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0.76471</v>
      </c>
      <c r="C10" s="4" t="s">
        <v>58</v>
      </c>
      <c r="D10" s="4" t="s">
        <v>58</v>
      </c>
      <c r="E10" s="2">
        <v>0.53571000000000002</v>
      </c>
      <c r="F10" s="2">
        <f t="shared" si="0"/>
        <v>-29.945992598501391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0.52040799999999998</v>
      </c>
      <c r="C11" s="4" t="s">
        <v>58</v>
      </c>
      <c r="D11" s="4" t="s">
        <v>58</v>
      </c>
      <c r="E11" s="2">
        <v>0.85393300000000005</v>
      </c>
      <c r="F11" s="2">
        <f t="shared" si="0"/>
        <v>64.089137753454992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0.26389000000000001</v>
      </c>
      <c r="C13" s="10" t="s">
        <v>58</v>
      </c>
      <c r="D13" s="10" t="s">
        <v>58</v>
      </c>
      <c r="E13" s="2">
        <v>0.17283999999999999</v>
      </c>
      <c r="F13" s="2">
        <f t="shared" si="0"/>
        <v>-34.503012618894246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0.32222000000000001</v>
      </c>
      <c r="C14" s="10" t="s">
        <v>58</v>
      </c>
      <c r="D14" s="10" t="s">
        <v>58</v>
      </c>
      <c r="E14" s="2">
        <v>0.36936999999999998</v>
      </c>
      <c r="F14" s="2">
        <f>IF(B14=0,IF(E14=0,0,100),IF(E14=0,100,E14/B14*100-100))</f>
        <v>14.632859536962314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0.60444993819530302</v>
      </c>
      <c r="F15" s="4" t="s">
        <v>50</v>
      </c>
      <c r="G15" s="2">
        <f>IF(C15=0,IF(E15=0,0,100),E15/C15*100)</f>
        <v>60.444993819530303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0.3</v>
      </c>
      <c r="F16" s="4" t="s">
        <v>50</v>
      </c>
      <c r="G16" s="2">
        <f t="shared" ref="G16:G17" si="1">IF(C16=0,IF(E16=0,0,100),E16/C16*100)</f>
        <v>30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0.35354000000000002</v>
      </c>
      <c r="F17" s="4" t="s">
        <v>50</v>
      </c>
      <c r="G17" s="2">
        <f t="shared" si="1"/>
        <v>35.353999999999999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5.9519999999999998E-3</v>
      </c>
      <c r="C18" s="10" t="s">
        <v>58</v>
      </c>
      <c r="D18" s="10" t="s">
        <v>58</v>
      </c>
      <c r="E18" s="2">
        <v>1.2231000000000001E-2</v>
      </c>
      <c r="F18" s="2">
        <f>IF(B18=0,IF(E18=0,0,-100),IF(E18=0,-100,E18/B18*100-100))</f>
        <v>105.49395161290326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0.19943</v>
      </c>
      <c r="C19" s="10" t="s">
        <v>58</v>
      </c>
      <c r="D19" s="10" t="s">
        <v>58</v>
      </c>
      <c r="E19" s="2">
        <v>0.25485999999999998</v>
      </c>
      <c r="F19" s="2">
        <f>IF(B19=0,IF(E19=0,0,100),IF(E19=0,100,E19/B19*100-100))</f>
        <v>27.794213508499226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2.1800000000000001E-3</v>
      </c>
      <c r="F20" s="2">
        <f>IF(B20=0,IF(E20=0,0,100),IF(E20=0,100,E20/B20*100-100))</f>
        <v>100</v>
      </c>
      <c r="G20" s="4" t="s">
        <v>50</v>
      </c>
      <c r="H20" s="5">
        <f>IF(I20=1,MAX(IF(E20&lt;[1]Лист1!$B15,0.5,0),IF(E20=[1]Лист1!$C15,1,0),IF(F20&gt;-5,0,IF(F20&gt;-10,0.5,1))),0)</f>
        <v>0.5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6.0669300000000002</v>
      </c>
      <c r="E21" s="2">
        <v>6.78613</v>
      </c>
      <c r="F21" s="2">
        <f>IF(D21=0,IF(E21=0,0,-100),IF(E21=0,-100,E21/D21*100-100))</f>
        <v>11.854430494500505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90.909090000000006</v>
      </c>
      <c r="E22" s="2">
        <v>4.9153500000000001</v>
      </c>
      <c r="F22" s="2">
        <f>IF(D22=0,IF(E22=0,0,100),IF(E22=0,100,E22/D22*100-100))</f>
        <v>-94.593114945931148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3" t="s">
        <v>52</v>
      </c>
      <c r="C23" s="13"/>
      <c r="D23" s="13"/>
      <c r="E23" s="13"/>
      <c r="F23" s="13"/>
      <c r="G23" s="13"/>
      <c r="H23" s="5">
        <f>SUM(H24:H30)</f>
        <v>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3.0300000000000001E-2</v>
      </c>
      <c r="F25" s="4" t="s">
        <v>50</v>
      </c>
      <c r="G25" s="2">
        <f t="shared" si="2"/>
        <v>3.0300000000000002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3.261E-2</v>
      </c>
      <c r="F26" s="4" t="s">
        <v>50</v>
      </c>
      <c r="G26" s="2">
        <f t="shared" si="2"/>
        <v>3.2610000000000001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0.13658999999999999</v>
      </c>
      <c r="F27" s="4" t="s">
        <v>50</v>
      </c>
      <c r="G27" s="2">
        <f t="shared" si="2"/>
        <v>13.658999999999999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0.16</v>
      </c>
      <c r="F29" s="4" t="s">
        <v>50</v>
      </c>
      <c r="G29" s="2">
        <f t="shared" si="2"/>
        <v>16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38.362400000000001</v>
      </c>
      <c r="E30" s="2">
        <v>15.9923</v>
      </c>
      <c r="F30" s="2">
        <f>IF(D30=0,IF(E30=0,0,-100),IF(E30=0,-100,E30/D30*100-100))</f>
        <v>-58.312566471336517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3" t="s">
        <v>53</v>
      </c>
      <c r="C31" s="13"/>
      <c r="D31" s="13"/>
      <c r="E31" s="13"/>
      <c r="F31" s="13"/>
      <c r="G31" s="13"/>
      <c r="H31" s="5">
        <f>SUM(H32:H36)</f>
        <v>2</v>
      </c>
      <c r="I31" s="4"/>
      <c r="J31" s="4"/>
    </row>
    <row r="32" spans="1:10" ht="26.25" customHeight="1" x14ac:dyDescent="0.25">
      <c r="A32" s="4" t="s">
        <v>43</v>
      </c>
      <c r="B32" s="2">
        <v>0.26</v>
      </c>
      <c r="C32" s="4" t="s">
        <v>50</v>
      </c>
      <c r="D32" s="4" t="s">
        <v>50</v>
      </c>
      <c r="E32" s="2">
        <v>0.2</v>
      </c>
      <c r="F32" s="2">
        <v>0</v>
      </c>
      <c r="G32" s="4" t="s">
        <v>50</v>
      </c>
      <c r="H32" s="5">
        <f>IF(I32=1,MAX(IF(E32&gt;=[1]Лист1!$B25,0.5,0),IF(E32=[1]Лист1!$C25,1,0),IF(F32&lt;5,0,IF(F32&lt;10,0.5,1))),0)</f>
        <v>0.5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1</v>
      </c>
      <c r="F33" s="4" t="s">
        <v>50</v>
      </c>
      <c r="G33" s="2">
        <f t="shared" ref="G33" si="3">IF(C33=0,IF(E33=0,0,100),E33/C33*100)</f>
        <v>100</v>
      </c>
      <c r="H33" s="5">
        <f>IF(I33=1,MAX(IF(G33&gt;=[1]Лист1!$B26,0.5,0),IF(G33&gt;=100,1,0)),0)</f>
        <v>1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11" t="s">
        <v>50</v>
      </c>
      <c r="C36" s="2">
        <v>1</v>
      </c>
      <c r="D36" s="11" t="s">
        <v>50</v>
      </c>
      <c r="E36" s="2">
        <v>0.96299999999999997</v>
      </c>
      <c r="F36" s="11" t="s">
        <v>50</v>
      </c>
      <c r="G36" s="2">
        <f t="shared" ref="G36" si="4">IF(C36=0,IF(E36=0,0,100),E36/C36*100)</f>
        <v>96.3</v>
      </c>
      <c r="H36" s="5">
        <f>IF(I36=1,MAX(IF(G36&gt;=[1]Лист1!$B29,0.5,0),IF(G36&gt;=100,1,0)),0)</f>
        <v>0.5</v>
      </c>
      <c r="I36" s="11">
        <v>1</v>
      </c>
      <c r="J36" s="11"/>
    </row>
    <row r="37" spans="1:11" x14ac:dyDescent="0.25">
      <c r="A37" s="4" t="s">
        <v>48</v>
      </c>
      <c r="B37" s="13" t="s">
        <v>48</v>
      </c>
      <c r="C37" s="13"/>
      <c r="D37" s="13"/>
      <c r="E37" s="13"/>
      <c r="F37" s="13"/>
      <c r="G37" s="13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111.31863186318631</v>
      </c>
      <c r="F38" s="2">
        <v>0</v>
      </c>
      <c r="G38" s="2">
        <f>IF(C38=0,IF(E38=0,0,100),E38/C38*100)</f>
        <v>117.17750722440665</v>
      </c>
      <c r="H38" s="5">
        <f>IF(I38=1,MAX(IF(E38&gt;=[1]Лист1!$B30,0.5,0),IF(G38&gt;=95,1,0)),0)</f>
        <v>1</v>
      </c>
      <c r="I38" s="9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3" t="s">
        <v>54</v>
      </c>
      <c r="C45" s="13"/>
      <c r="D45" s="13"/>
      <c r="E45" s="13"/>
      <c r="F45" s="13"/>
      <c r="G45" s="13"/>
      <c r="H45" s="5">
        <f>H37+H31+H23+H6</f>
        <v>17.5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4" t="s">
        <v>56</v>
      </c>
      <c r="B48" s="14" t="s">
        <v>56</v>
      </c>
      <c r="C48" s="14" t="s">
        <v>56</v>
      </c>
      <c r="D48" s="14" t="s">
        <v>56</v>
      </c>
      <c r="E48" s="14" t="s">
        <v>56</v>
      </c>
      <c r="F48" s="14" t="s">
        <v>56</v>
      </c>
      <c r="G48" s="14" t="s">
        <v>56</v>
      </c>
      <c r="H48" s="14" t="s">
        <v>56</v>
      </c>
      <c r="I48" s="14" t="s">
        <v>56</v>
      </c>
      <c r="J48" s="14" t="s">
        <v>56</v>
      </c>
      <c r="K48" s="14" t="s">
        <v>56</v>
      </c>
    </row>
    <row r="49" spans="1:11" ht="16.5" customHeight="1" x14ac:dyDescent="0.25">
      <c r="A49" s="14" t="s">
        <v>57</v>
      </c>
      <c r="B49" s="14" t="s">
        <v>57</v>
      </c>
      <c r="C49" s="14" t="s">
        <v>57</v>
      </c>
      <c r="D49" s="14" t="s">
        <v>57</v>
      </c>
      <c r="E49" s="14" t="s">
        <v>57</v>
      </c>
      <c r="F49" s="14" t="s">
        <v>57</v>
      </c>
      <c r="G49" s="14" t="s">
        <v>57</v>
      </c>
      <c r="H49" s="14" t="s">
        <v>57</v>
      </c>
      <c r="I49" s="14" t="s">
        <v>57</v>
      </c>
      <c r="J49" s="14" t="s">
        <v>57</v>
      </c>
      <c r="K49" s="14" t="s">
        <v>57</v>
      </c>
    </row>
    <row r="51" spans="1:11" x14ac:dyDescent="0.25">
      <c r="H51" s="12">
        <f>COUNTIFS(H7:H36,"&lt;&gt;0",I7:I36,"=1")</f>
        <v>15</v>
      </c>
    </row>
    <row r="52" spans="1:11" x14ac:dyDescent="0.25">
      <c r="H52" s="12">
        <f>COUNTIF(I7:I36,"=1")</f>
        <v>28</v>
      </c>
    </row>
    <row r="53" spans="1:11" x14ac:dyDescent="0.25">
      <c r="H53">
        <f>H51/H52*100</f>
        <v>53.571428571428569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2022-12-20T09:27:31Z</dcterms:modified>
</cp:coreProperties>
</file>